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5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H8" i="1"/>
  <c r="H7" i="1"/>
  <c r="J7" i="1" s="1"/>
  <c r="J8" i="1" l="1"/>
  <c r="J9" i="1" s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<sst xmlns="http://schemas.openxmlformats.org/spreadsheetml/2006/main" count="25" uniqueCount="25">
  <si>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</si>
  <si>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</si>
  <si>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</si>
  <si>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</si>
  <si>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</si>
  <si>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</si>
  <si>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</si>
  <si>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</si>
  <si>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</si>
  <si>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</si>
  <si>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</si>
  <si>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</si>
  <si>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</si>
  <si>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Величина затрат, тыс рублей (без НДС), на 01.01.2021г.</t>
  </si>
  <si>
    <t>Цена ТСО без НДС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</si>
  <si>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20250114_Ц_1</t>
    </r>
  </si>
  <si>
    <t>Реконструкция ТП-105, ТП-107,ТП-108, ТП-109 в н.п. Улу-Теляк КТП-160 кВА (4 шт)</t>
  </si>
  <si>
    <t>КТП- ПКК-160/6(10)/0,5</t>
  </si>
  <si>
    <t>КТП- ПКК-160/6(10)/0,4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</si>
  <si>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</si>
  <si>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</si>
  <si>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</si>
  <si>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П6-05</t>
  </si>
  <si>
    <t>Э1-05-1</t>
  </si>
  <si>
    <t>) Коэффициенты перехода (пересчета) от базового УНЦ к УНЦ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</si>
</sst>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F15" sqref="F15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1" t="s">
        <v>8</v>
      </c>
      <c r="C2" s="11"/>
      <c r="D2" s="11"/>
      <c r="E2" s="11"/>
      <c r="F2" s="11"/>
      <c r="G2" s="11"/>
      <c r="H2" s="11"/>
    </row>
    <row r="3" spans="1:11" ht="20.45" customHeight="1" x14ac:dyDescent="0.2">
      <c r="B3" s="11" t="s">
        <v>15</v>
      </c>
      <c r="C3" s="11"/>
      <c r="D3" s="11"/>
      <c r="E3" s="11"/>
      <c r="F3" s="11"/>
      <c r="G3" s="11"/>
      <c r="H3" s="11"/>
    </row>
    <row r="4" spans="1:11" ht="13.5" customHeight="1" x14ac:dyDescent="0.2">
      <c r="A4" s="13" t="s">
        <v>16</v>
      </c>
      <c r="B4" s="11"/>
      <c r="C4" s="11"/>
      <c r="D4" s="11"/>
      <c r="E4" s="11"/>
      <c r="F4" s="11"/>
      <c r="G4" s="11"/>
      <c r="H4" s="11"/>
      <c r="I4" s="11"/>
      <c r="J4" s="1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24</v>
      </c>
      <c r="H6" s="3" t="s">
        <v>9</v>
      </c>
      <c r="I6" s="2" t="s">
        <v>6</v>
      </c>
      <c r="J6" s="3" t="s">
        <v>13</v>
      </c>
      <c r="K6" s="9" t="s">
        <v>14</v>
      </c>
    </row>
    <row r="7" spans="1:11" ht="73.150000000000006" customHeight="1" x14ac:dyDescent="0.2">
      <c r="A7" s="2">
        <v>1</v>
      </c>
      <c r="B7" s="14" t="s">
        <v>12</v>
      </c>
      <c r="C7" s="3" t="s">
        <v>17</v>
      </c>
      <c r="D7" s="3">
        <v>1</v>
      </c>
      <c r="E7" s="3" t="s">
        <v>22</v>
      </c>
      <c r="F7" s="3">
        <v>70</v>
      </c>
      <c r="G7" s="3"/>
      <c r="H7" s="15">
        <f t="shared" ref="H7" si="0">D7*F7</f>
        <v>70</v>
      </c>
      <c r="I7" s="16">
        <f>1.034*1.043*1.038*1.04*1.04*1.04*1.04</f>
        <v>1.3095906264234396</v>
      </c>
      <c r="J7" s="17">
        <f>H7*I7</f>
        <v>91.671343849640778</v>
      </c>
      <c r="K7" s="3"/>
    </row>
    <row r="8" spans="1:11" ht="73.150000000000006" customHeight="1" x14ac:dyDescent="0.2">
      <c r="A8" s="2">
        <v>2</v>
      </c>
      <c r="B8" s="3" t="s">
        <v>11</v>
      </c>
      <c r="C8" s="3" t="s">
        <v>18</v>
      </c>
      <c r="D8" s="3">
        <v>1</v>
      </c>
      <c r="E8" s="3" t="s">
        <v>23</v>
      </c>
      <c r="F8" s="3">
        <v>750</v>
      </c>
      <c r="G8" s="3">
        <v>0.99</v>
      </c>
      <c r="H8" s="15">
        <f>D8*F8*G8</f>
        <v>742.5</v>
      </c>
      <c r="I8" s="16">
        <f>1.034*1.043*1.038*1.04*1.04*1.04*1.04</f>
        <v>1.3095906264234396</v>
      </c>
      <c r="J8" s="17">
        <f>H8*I8</f>
        <v>972.37104011940392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1064.0423839690447</v>
      </c>
      <c r="K9" s="10">
        <v>932.00699999999995</v>
      </c>
    </row>
    <row r="10" spans="1:11" x14ac:dyDescent="0.2">
      <c r="A10" s="6" t="s">
        <v>7</v>
      </c>
    </row>
    <row r="11" spans="1:11" ht="25.15" customHeight="1" x14ac:dyDescent="0.2">
      <c r="A11" s="12" t="s">
        <v>19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27" customHeight="1" x14ac:dyDescent="0.2">
      <c r="A12" s="18" t="s">
        <v>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">
      <c r="A13" s="1" t="s">
        <v>21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2021-06-17T09:51:05Z</dcterms:modified>
</cp:coreProperties>
</file>